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<sst xmlns="http://schemas.openxmlformats.org/spreadsheetml/2006/main" count="120" uniqueCount="46">
  <si>
    <t xml:space="preserve">MIRANTE</t>
  </si>
  <si>
    <t xml:space="preserve">Sistema de Observação das Contas Públicas</t>
  </si>
  <si>
    <t xml:space="preserve">Pagamentos a Credores</t>
  </si>
  <si>
    <t xml:space="preserve">Instrumento</t>
  </si>
  <si>
    <t xml:space="preserve">Mês do Pagamento</t>
  </si>
  <si>
    <t xml:space="preserve">Cnpj/Cpf do Credor</t>
  </si>
  <si>
    <t xml:space="preserve">Razão Social do Credor</t>
  </si>
  <si>
    <t xml:space="preserve">Valor do Empenho</t>
  </si>
  <si>
    <t xml:space="preserve">Fonte de Recurso</t>
  </si>
  <si>
    <t xml:space="preserve">Data do Pagamento</t>
  </si>
  <si>
    <t xml:space="preserve">Retenção</t>
  </si>
  <si>
    <t xml:space="preserve">Pagamento Liquidado</t>
  </si>
  <si>
    <t xml:space="preserve">Pagamento com Retenções</t>
  </si>
  <si>
    <t xml:space="preserve">Pagamento Líquido ao Credor</t>
  </si>
  <si>
    <t xml:space="preserve"> Contrato de Gestão Emergencial nº 127/2020 (Hospital de Campanha Arena Fonte Nova) </t>
  </si>
  <si>
    <t xml:space="preserve">06</t>
  </si>
  <si>
    <t xml:space="preserve">24301008000156</t>
  </si>
  <si>
    <t xml:space="preserve">FUNDACAO GONCALVES E SAMPAIO</t>
  </si>
  <si>
    <t xml:space="preserve">286 - Recursos Vinculados Transferências SUS - COVID-19 - Bl Manutenção</t>
  </si>
  <si>
    <t xml:space="preserve">08</t>
  </si>
  <si>
    <t xml:space="preserve">186 - Transferência de Recursos Vinculados SUS e SUAS (LC 173, art 5º, inc I)</t>
  </si>
  <si>
    <t xml:space="preserve">09</t>
  </si>
  <si>
    <t xml:space="preserve">Total 1</t>
  </si>
  <si>
    <t xml:space="preserve"> Contrato de Gestão Emergencial nº 051/2020 (Hospital Espanhol)</t>
  </si>
  <si>
    <t xml:space="preserve">04</t>
  </si>
  <si>
    <t xml:space="preserve">11344038000106</t>
  </si>
  <si>
    <t xml:space="preserve">INTS- INSTITUTO NACIONAL DE ATEND. DE AMP.A PESQ.</t>
  </si>
  <si>
    <t xml:space="preserve">05</t>
  </si>
  <si>
    <t xml:space="preserve">281 - Recursos Vinculados Transferências SUS - Atenção Especializada - Bl Manutenção</t>
  </si>
  <si>
    <t xml:space="preserve">07</t>
  </si>
  <si>
    <t xml:space="preserve">Total 2</t>
  </si>
  <si>
    <t xml:space="preserve"> Contrato de Gestão Emergencial nº 87/2020 (PA. Ipiaú)</t>
  </si>
  <si>
    <t xml:space="preserve">07267476000132</t>
  </si>
  <si>
    <t xml:space="preserve">INSTITUTO BRASILEIRO DE DESENVO DA ADM HOSPITALAR</t>
  </si>
  <si>
    <t xml:space="preserve">Total 3</t>
  </si>
  <si>
    <t xml:space="preserve"> Contrato de Gestão Emergencial nº 107/2020</t>
  </si>
  <si>
    <t xml:space="preserve">05413531000120</t>
  </si>
  <si>
    <t xml:space="preserve">FABAMED-FUND. ABM DE PESQ. E EXT. NA AREA DE SAUDE</t>
  </si>
  <si>
    <t xml:space="preserve"> FABAMED- Contrato de Gestão Emergencial n° 111/2020 (Hospital Riverside)</t>
  </si>
  <si>
    <t xml:space="preserve">Total 4</t>
  </si>
  <si>
    <t xml:space="preserve">TOTAL GERAL</t>
  </si>
  <si>
    <t xml:space="preserve">VALORES EXAMINADOS POR FONTE DE RECURSOS FEDERAIS</t>
  </si>
  <si>
    <t xml:space="preserve">FONTES</t>
  </si>
  <si>
    <t xml:space="preserve">VALOR</t>
  </si>
  <si>
    <t xml:space="preserve">Total Geral</t>
  </si>
  <si>
    <t xml:space="preserve">Informações extraídas do Sistema Mirante: Menu Execução Orçamentária e Financeira/Pagamentos a Credores Fiplan, utilizando-se como filtro o credor Fundação Gonçalves Sampaio.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</si>
</sst>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DD/MM/YYYY"/>
    <numFmt numFmtId="167" formatCode="@"/>
    <numFmt numFmtId="168" formatCode="#,###.00"/>
  </numFmts>
  <fonts count="2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10"/>
      <color rgb="FF808080"/>
      <name val="Arial"/>
      <family val="2"/>
    </font>
    <font>
      <u val="single"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sz val="10"/>
      <color rgb="FFFFFFFF"/>
      <name val="Arial"/>
      <family val="2"/>
    </font>
    <font>
      <sz val="16"/>
      <name val="Andale WT"/>
      <family val="2"/>
    </font>
    <font>
      <sz val="9"/>
      <name val="Andale WT"/>
      <family val="2"/>
    </font>
    <font>
      <b val="true"/>
      <sz val="10"/>
      <name val="Andale WT"/>
      <family val="2"/>
    </font>
    <font>
      <b val="true"/>
      <sz val="10"/>
      <name val="Arial"/>
      <family val="2"/>
    </font>
    <font>
      <sz val="8"/>
      <name val="Arial"/>
      <family val="2"/>
    </font>
    <font>
      <sz val="8"/>
      <name val="Andale WT"/>
      <family val="2"/>
    </font>
    <font>
      <sz val="12"/>
      <name val="Arial"/>
      <family val="2"/>
    </font>
    <font>
      <sz val="10"/>
      <name val="Andale WT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BCC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FFFBCC"/>
        <bgColor rgb="FFFFFFCC"/>
      </patternFill>
    </fill>
    <fill>
      <patternFill patternType="solid">
        <fgColor rgb="FF87D1D1"/>
        <bgColor rgb="FF7DA7D8"/>
      </patternFill>
    </fill>
    <fill>
      <patternFill patternType="solid">
        <fgColor rgb="FF7DA7D8"/>
        <bgColor rgb="FF969696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/>
      <diagonal/>
    </border>
    <border diagonalUp="false" diagonalDown="false"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 diagonalUp="false" diagonalDown="false">
      <left/>
      <right/>
      <top/>
      <bottom style="thin">
        <color rgb="FFC0C0C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C0C0C0"/>
      </left>
      <right/>
      <top/>
      <bottom style="thin">
        <color rgb="FFC0C0C0"/>
      </bottom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5" fillId="2" borderId="1" applyFont="true" applyBorder="true" applyAlignment="false" applyProtection="false"/>
    <xf numFmtId="164" fontId="6" fillId="0" borderId="0" applyFont="true" applyBorder="false" applyAlignment="false" applyProtection="false"/>
    <xf numFmtId="164" fontId="7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9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9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1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7" fillId="10" borderId="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7" fillId="1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1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11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11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11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7" fillId="11" borderId="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7" fillId="11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11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12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12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7" fillId="12" borderId="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7" fillId="12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1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1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9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9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1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1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2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1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1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Hyperlink" xfId="26" builtinId="53" customBuiltin="true"/>
    <cellStyle name="Status" xfId="27" builtinId="53" customBuiltin="true"/>
    <cellStyle name="Good" xfId="28" builtinId="53" customBuiltin="true"/>
    <cellStyle name="Neutral" xfId="29" builtinId="53" customBuiltin="true"/>
    <cellStyle name="Bad" xfId="30" builtinId="53" customBuiltin="true"/>
    <cellStyle name="Warning" xfId="31" builtinId="53" customBuiltin="true"/>
    <cellStyle name="Error" xfId="32" builtinId="53" customBuiltin="true"/>
    <cellStyle name="Accent" xfId="33" builtinId="53" customBuiltin="true"/>
    <cellStyle name="Accent 1" xfId="34" builtinId="53" customBuiltin="true"/>
    <cellStyle name="Accent 2" xfId="35" builtinId="53" customBuiltin="true"/>
    <cellStyle name="Accent 3" xfId="36" builtinId="53" customBuiltin="true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7DA7D8"/>
      <rgbColor rgb="FF993366"/>
      <rgbColor rgb="FFFFFFCC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BCC"/>
      <rgbColor rgb="FF87D1D1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AMJ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8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1" width="16.67"/>
    <col collapsed="false" customWidth="true" hidden="false" outlineLevel="0" max="3" min="3" style="1" width="19.91"/>
    <col collapsed="false" customWidth="true" hidden="false" outlineLevel="0" max="4" min="4" style="0" width="28.52"/>
    <col collapsed="false" customWidth="true" hidden="false" outlineLevel="0" max="5" min="5" style="0" width="19.08"/>
    <col collapsed="false" customWidth="true" hidden="false" outlineLevel="0" max="6" min="6" style="0" width="55.34"/>
    <col collapsed="false" customWidth="true" hidden="false" outlineLevel="0" max="7" min="7" style="1" width="18.38"/>
    <col collapsed="false" customWidth="false" hidden="false" outlineLevel="0" max="8" min="8" style="0" width="11.52"/>
    <col collapsed="false" customWidth="true" hidden="false" outlineLevel="0" max="9" min="9" style="0" width="26.67"/>
    <col collapsed="false" customWidth="true" hidden="false" outlineLevel="0" max="10" min="10" style="0" width="28.9"/>
    <col collapsed="false" customWidth="true" hidden="false" outlineLevel="0" max="11" min="11" style="0" width="26.03"/>
    <col collapsed="false" customWidth="false" hidden="false" outlineLevel="0" max="1025" min="12" style="0" width="11.52"/>
  </cols>
  <sheetData>
    <row r="2" customFormat="false" ht="19.7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2.8" hidden="false" customHeight="fals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customFormat="false" ht="12.8" hidden="false" customHeight="fals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12.8" hidden="fals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5"/>
    </row>
    <row r="6" customFormat="false" ht="12.8" hidden="false" customHeight="false" outlineLevel="0" collapsed="false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</row>
    <row r="7" customFormat="false" ht="12.8" hidden="false" customHeight="true" outlineLevel="0" collapsed="false">
      <c r="A7" s="8" t="s">
        <v>14</v>
      </c>
      <c r="B7" s="9" t="s">
        <v>15</v>
      </c>
      <c r="C7" s="9" t="s">
        <v>16</v>
      </c>
      <c r="D7" s="10" t="s">
        <v>17</v>
      </c>
      <c r="E7" s="11" t="n">
        <v>6884475.65</v>
      </c>
      <c r="F7" s="10" t="s">
        <v>18</v>
      </c>
      <c r="G7" s="12" t="n">
        <v>43997</v>
      </c>
      <c r="H7" s="13"/>
      <c r="I7" s="11" t="n">
        <v>6884475.65</v>
      </c>
      <c r="J7" s="11" t="n">
        <v>6884475.65</v>
      </c>
      <c r="K7" s="11" t="n">
        <v>6884475.65</v>
      </c>
    </row>
    <row r="8" s="20" customFormat="true" ht="12.8" hidden="false" customHeight="false" outlineLevel="0" collapsed="false">
      <c r="A8" s="8"/>
      <c r="B8" s="14" t="s">
        <v>19</v>
      </c>
      <c r="C8" s="15" t="s">
        <v>16</v>
      </c>
      <c r="D8" s="16" t="s">
        <v>17</v>
      </c>
      <c r="E8" s="17" t="n">
        <v>2743792.84</v>
      </c>
      <c r="F8" s="16" t="s">
        <v>20</v>
      </c>
      <c r="G8" s="18" t="n">
        <v>44060</v>
      </c>
      <c r="H8" s="19"/>
      <c r="I8" s="17" t="n">
        <v>2743792.84</v>
      </c>
      <c r="J8" s="17" t="n">
        <v>2743792.84</v>
      </c>
      <c r="K8" s="17" t="n">
        <v>2743792.84</v>
      </c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2.8" hidden="false" customHeight="false" outlineLevel="0" collapsed="false">
      <c r="A9" s="8"/>
      <c r="B9" s="9" t="s">
        <v>19</v>
      </c>
      <c r="C9" s="9" t="s">
        <v>16</v>
      </c>
      <c r="D9" s="10" t="s">
        <v>17</v>
      </c>
      <c r="E9" s="11" t="n">
        <v>5896515.4</v>
      </c>
      <c r="F9" s="10" t="s">
        <v>18</v>
      </c>
      <c r="G9" s="12" t="n">
        <v>44068</v>
      </c>
      <c r="H9" s="13"/>
      <c r="I9" s="11" t="n">
        <v>5896515.4</v>
      </c>
      <c r="J9" s="11" t="n">
        <v>5896515.4</v>
      </c>
      <c r="K9" s="11" t="n">
        <v>5896515.4</v>
      </c>
    </row>
    <row r="10" customFormat="false" ht="12.8" hidden="false" customHeight="false" outlineLevel="0" collapsed="false">
      <c r="A10" s="8"/>
      <c r="B10" s="9" t="s">
        <v>21</v>
      </c>
      <c r="C10" s="9" t="s">
        <v>16</v>
      </c>
      <c r="D10" s="10" t="s">
        <v>17</v>
      </c>
      <c r="E10" s="11" t="n">
        <v>4710430.71</v>
      </c>
      <c r="F10" s="10" t="s">
        <v>18</v>
      </c>
      <c r="G10" s="12" t="n">
        <v>44084</v>
      </c>
      <c r="H10" s="13"/>
      <c r="I10" s="11" t="n">
        <v>4710430.71</v>
      </c>
      <c r="J10" s="11" t="n">
        <v>4710430.71</v>
      </c>
      <c r="K10" s="11" t="n">
        <v>4710430.71</v>
      </c>
    </row>
    <row r="11" customFormat="false" ht="12.75" hidden="false" customHeight="true" outlineLevel="0" collapsed="false">
      <c r="A11" s="21" t="s">
        <v>22</v>
      </c>
      <c r="B11" s="21"/>
      <c r="C11" s="21"/>
      <c r="D11" s="21"/>
      <c r="E11" s="21"/>
      <c r="F11" s="21"/>
      <c r="G11" s="21"/>
      <c r="H11" s="21"/>
      <c r="I11" s="22" t="n">
        <f aca="false">SUM(I7:I10)</f>
        <v>20235214.6</v>
      </c>
      <c r="J11" s="22" t="n">
        <f aca="false">SUM(J7:J10)</f>
        <v>20235214.6</v>
      </c>
      <c r="K11" s="22" t="n">
        <f aca="false">SUM(K7:K10)</f>
        <v>20235214.6</v>
      </c>
    </row>
    <row r="12" customFormat="false" ht="12.75" hidden="false" customHeight="true" outlineLevel="0" collapsed="false">
      <c r="A12" s="8" t="s">
        <v>23</v>
      </c>
      <c r="B12" s="9" t="s">
        <v>24</v>
      </c>
      <c r="C12" s="9" t="s">
        <v>25</v>
      </c>
      <c r="D12" s="10" t="s">
        <v>26</v>
      </c>
      <c r="E12" s="11" t="n">
        <v>4980439.15</v>
      </c>
      <c r="F12" s="10" t="s">
        <v>18</v>
      </c>
      <c r="G12" s="12" t="n">
        <v>43935</v>
      </c>
      <c r="H12" s="23"/>
      <c r="I12" s="11" t="n">
        <v>4980439.15</v>
      </c>
      <c r="J12" s="11" t="n">
        <v>4980439.15</v>
      </c>
      <c r="K12" s="11" t="n">
        <v>4980439.15</v>
      </c>
    </row>
    <row r="13" customFormat="false" ht="12.75" hidden="false" customHeight="true" outlineLevel="0" collapsed="false">
      <c r="A13" s="8"/>
      <c r="B13" s="9" t="s">
        <v>27</v>
      </c>
      <c r="C13" s="9" t="s">
        <v>25</v>
      </c>
      <c r="D13" s="10" t="s">
        <v>26</v>
      </c>
      <c r="E13" s="11" t="n">
        <v>4980439.15</v>
      </c>
      <c r="F13" s="10" t="s">
        <v>18</v>
      </c>
      <c r="G13" s="12" t="n">
        <v>43969</v>
      </c>
      <c r="H13" s="23"/>
      <c r="I13" s="11" t="n">
        <v>4980439.15</v>
      </c>
      <c r="J13" s="11" t="n">
        <v>4980439.15</v>
      </c>
      <c r="K13" s="11" t="n">
        <v>4980439.15</v>
      </c>
    </row>
    <row r="14" customFormat="false" ht="12.75" hidden="false" customHeight="true" outlineLevel="0" collapsed="false">
      <c r="A14" s="8"/>
      <c r="B14" s="24" t="s">
        <v>15</v>
      </c>
      <c r="C14" s="24" t="s">
        <v>25</v>
      </c>
      <c r="D14" s="25" t="s">
        <v>26</v>
      </c>
      <c r="E14" s="26" t="n">
        <v>1364043.84</v>
      </c>
      <c r="F14" s="25" t="s">
        <v>28</v>
      </c>
      <c r="G14" s="27" t="n">
        <v>43991</v>
      </c>
      <c r="H14" s="28"/>
      <c r="I14" s="26" t="n">
        <v>1364043.84</v>
      </c>
      <c r="J14" s="26" t="n">
        <v>1364043.84</v>
      </c>
      <c r="K14" s="26" t="n">
        <v>1364043.84</v>
      </c>
    </row>
    <row r="15" customFormat="false" ht="12.75" hidden="false" customHeight="true" outlineLevel="0" collapsed="false">
      <c r="A15" s="8"/>
      <c r="B15" s="24" t="s">
        <v>29</v>
      </c>
      <c r="C15" s="24" t="s">
        <v>25</v>
      </c>
      <c r="D15" s="25" t="s">
        <v>26</v>
      </c>
      <c r="E15" s="26" t="n">
        <v>2978183.94</v>
      </c>
      <c r="F15" s="25" t="s">
        <v>28</v>
      </c>
      <c r="G15" s="27" t="n">
        <v>44025</v>
      </c>
      <c r="H15" s="28"/>
      <c r="I15" s="26" t="n">
        <v>2978183.94</v>
      </c>
      <c r="J15" s="26" t="n">
        <v>2978183.94</v>
      </c>
      <c r="K15" s="26" t="n">
        <v>2978183.94</v>
      </c>
    </row>
    <row r="16" customFormat="false" ht="12.75" hidden="false" customHeight="true" outlineLevel="0" collapsed="false">
      <c r="A16" s="8"/>
      <c r="B16" s="9" t="s">
        <v>21</v>
      </c>
      <c r="C16" s="9" t="s">
        <v>25</v>
      </c>
      <c r="D16" s="10" t="s">
        <v>26</v>
      </c>
      <c r="E16" s="11" t="n">
        <v>3486307.4</v>
      </c>
      <c r="F16" s="10" t="s">
        <v>18</v>
      </c>
      <c r="G16" s="12" t="n">
        <v>44076</v>
      </c>
      <c r="H16" s="23"/>
      <c r="I16" s="11" t="n">
        <v>3486307.4</v>
      </c>
      <c r="J16" s="11" t="n">
        <v>3486307.4</v>
      </c>
      <c r="K16" s="11" t="n">
        <v>3486307.4</v>
      </c>
    </row>
    <row r="17" customFormat="false" ht="12.75" hidden="false" customHeight="true" outlineLevel="0" collapsed="false">
      <c r="A17" s="21" t="s">
        <v>30</v>
      </c>
      <c r="B17" s="21"/>
      <c r="C17" s="21"/>
      <c r="D17" s="21"/>
      <c r="E17" s="21"/>
      <c r="F17" s="21"/>
      <c r="G17" s="21"/>
      <c r="H17" s="21"/>
      <c r="I17" s="29" t="n">
        <f aca="false">SUM(I12:I16)</f>
        <v>17789413.48</v>
      </c>
      <c r="J17" s="29" t="n">
        <f aca="false">SUM(J12:J16)</f>
        <v>17789413.48</v>
      </c>
      <c r="K17" s="29" t="n">
        <f aca="false">SUM(K12:K16)</f>
        <v>17789413.48</v>
      </c>
    </row>
    <row r="18" customFormat="false" ht="12.75" hidden="false" customHeight="true" outlineLevel="0" collapsed="false">
      <c r="A18" s="8" t="s">
        <v>31</v>
      </c>
      <c r="B18" s="9" t="s">
        <v>24</v>
      </c>
      <c r="C18" s="9" t="s">
        <v>32</v>
      </c>
      <c r="D18" s="10" t="s">
        <v>33</v>
      </c>
      <c r="E18" s="11" t="n">
        <v>320520.74</v>
      </c>
      <c r="F18" s="10" t="s">
        <v>18</v>
      </c>
      <c r="G18" s="12" t="n">
        <v>43951</v>
      </c>
      <c r="H18" s="13"/>
      <c r="I18" s="11" t="n">
        <v>320520.74</v>
      </c>
      <c r="J18" s="11" t="n">
        <v>320520.74</v>
      </c>
      <c r="K18" s="11" t="n">
        <v>320520.74</v>
      </c>
    </row>
    <row r="19" customFormat="false" ht="12.75" hidden="false" customHeight="true" outlineLevel="0" collapsed="false">
      <c r="A19" s="8"/>
      <c r="B19" s="9" t="s">
        <v>27</v>
      </c>
      <c r="C19" s="9" t="s">
        <v>32</v>
      </c>
      <c r="D19" s="10" t="s">
        <v>33</v>
      </c>
      <c r="E19" s="11" t="n">
        <v>320520.74</v>
      </c>
      <c r="F19" s="10" t="s">
        <v>18</v>
      </c>
      <c r="G19" s="12" t="n">
        <v>43978</v>
      </c>
      <c r="H19" s="13"/>
      <c r="I19" s="11" t="n">
        <v>320520.74</v>
      </c>
      <c r="J19" s="11" t="n">
        <v>320520.74</v>
      </c>
      <c r="K19" s="11" t="n">
        <v>320520.74</v>
      </c>
    </row>
    <row r="20" customFormat="false" ht="12.75" hidden="false" customHeight="true" outlineLevel="0" collapsed="false">
      <c r="A20" s="8"/>
      <c r="B20" s="9" t="s">
        <v>29</v>
      </c>
      <c r="C20" s="9" t="s">
        <v>32</v>
      </c>
      <c r="D20" s="10" t="s">
        <v>33</v>
      </c>
      <c r="E20" s="11" t="n">
        <v>286220.89</v>
      </c>
      <c r="F20" s="10" t="s">
        <v>18</v>
      </c>
      <c r="G20" s="12" t="n">
        <v>44029</v>
      </c>
      <c r="H20" s="13"/>
      <c r="I20" s="11" t="n">
        <v>286220.89</v>
      </c>
      <c r="J20" s="11" t="n">
        <v>286220.89</v>
      </c>
      <c r="K20" s="11" t="n">
        <v>286220.89</v>
      </c>
    </row>
    <row r="21" customFormat="false" ht="12.75" hidden="false" customHeight="true" outlineLevel="0" collapsed="false">
      <c r="A21" s="8"/>
      <c r="B21" s="9" t="s">
        <v>19</v>
      </c>
      <c r="C21" s="9" t="s">
        <v>32</v>
      </c>
      <c r="D21" s="10" t="s">
        <v>33</v>
      </c>
      <c r="E21" s="11" t="n">
        <v>224364.52</v>
      </c>
      <c r="F21" s="10" t="s">
        <v>18</v>
      </c>
      <c r="G21" s="12" t="n">
        <v>44071</v>
      </c>
      <c r="H21" s="13"/>
      <c r="I21" s="11" t="n">
        <v>224364.52</v>
      </c>
      <c r="J21" s="11" t="n">
        <v>224364.52</v>
      </c>
      <c r="K21" s="11" t="n">
        <v>224364.52</v>
      </c>
    </row>
    <row r="22" customFormat="false" ht="12.75" hidden="false" customHeight="true" outlineLevel="0" collapsed="false">
      <c r="A22" s="21" t="s">
        <v>34</v>
      </c>
      <c r="B22" s="21"/>
      <c r="C22" s="21"/>
      <c r="D22" s="21"/>
      <c r="E22" s="21"/>
      <c r="F22" s="21"/>
      <c r="G22" s="21"/>
      <c r="H22" s="21"/>
      <c r="I22" s="29" t="n">
        <f aca="false">SUM(I18:I21)</f>
        <v>1151626.89</v>
      </c>
      <c r="J22" s="29" t="n">
        <f aca="false">SUM(J18:J21)</f>
        <v>1151626.89</v>
      </c>
      <c r="K22" s="29" t="n">
        <f aca="false">SUM(K18:K21)</f>
        <v>1151626.89</v>
      </c>
    </row>
    <row r="23" customFormat="false" ht="12.75" hidden="false" customHeight="true" outlineLevel="0" collapsed="false">
      <c r="A23" s="8" t="s">
        <v>35</v>
      </c>
      <c r="B23" s="9" t="s">
        <v>27</v>
      </c>
      <c r="C23" s="9" t="s">
        <v>36</v>
      </c>
      <c r="D23" s="10" t="s">
        <v>37</v>
      </c>
      <c r="E23" s="11" t="n">
        <v>1108512.04</v>
      </c>
      <c r="F23" s="10" t="s">
        <v>18</v>
      </c>
      <c r="G23" s="12" t="n">
        <v>43957</v>
      </c>
      <c r="H23" s="13"/>
      <c r="I23" s="11" t="n">
        <v>1108512.04</v>
      </c>
      <c r="J23" s="11" t="n">
        <v>1108512.04</v>
      </c>
      <c r="K23" s="11" t="n">
        <v>1108512.04</v>
      </c>
    </row>
    <row r="24" customFormat="false" ht="12.75" hidden="false" customHeight="true" outlineLevel="0" collapsed="false">
      <c r="A24" s="8"/>
      <c r="B24" s="24" t="s">
        <v>15</v>
      </c>
      <c r="C24" s="24" t="s">
        <v>36</v>
      </c>
      <c r="D24" s="25" t="s">
        <v>37</v>
      </c>
      <c r="E24" s="26" t="n">
        <v>1108512.04</v>
      </c>
      <c r="F24" s="25" t="s">
        <v>28</v>
      </c>
      <c r="G24" s="27" t="n">
        <v>43991</v>
      </c>
      <c r="H24" s="30"/>
      <c r="I24" s="26" t="n">
        <v>1108512.04</v>
      </c>
      <c r="J24" s="26" t="n">
        <v>1108512.04</v>
      </c>
      <c r="K24" s="26" t="n">
        <v>1108512.04</v>
      </c>
    </row>
    <row r="25" customFormat="false" ht="12.75" hidden="false" customHeight="true" outlineLevel="0" collapsed="false">
      <c r="A25" s="8"/>
      <c r="B25" s="9" t="s">
        <v>29</v>
      </c>
      <c r="C25" s="9" t="s">
        <v>36</v>
      </c>
      <c r="D25" s="10" t="s">
        <v>37</v>
      </c>
      <c r="E25" s="11" t="n">
        <v>770894.16</v>
      </c>
      <c r="F25" s="10" t="s">
        <v>18</v>
      </c>
      <c r="G25" s="12" t="n">
        <v>44041</v>
      </c>
      <c r="H25" s="13"/>
      <c r="I25" s="11" t="n">
        <v>770894.16</v>
      </c>
      <c r="J25" s="11" t="n">
        <v>770894.16</v>
      </c>
      <c r="K25" s="11" t="n">
        <v>770894.16</v>
      </c>
    </row>
    <row r="26" customFormat="false" ht="12.75" hidden="false" customHeight="true" outlineLevel="0" collapsed="false">
      <c r="A26" s="8"/>
      <c r="B26" s="9" t="s">
        <v>19</v>
      </c>
      <c r="C26" s="9" t="s">
        <v>36</v>
      </c>
      <c r="D26" s="10" t="s">
        <v>37</v>
      </c>
      <c r="E26" s="11" t="n">
        <v>770894.16</v>
      </c>
      <c r="F26" s="10" t="s">
        <v>18</v>
      </c>
      <c r="G26" s="12" t="n">
        <v>44068</v>
      </c>
      <c r="H26" s="13"/>
      <c r="I26" s="11" t="n">
        <v>770894.16</v>
      </c>
      <c r="J26" s="11" t="n">
        <v>770894.16</v>
      </c>
      <c r="K26" s="11" t="n">
        <v>770894.16</v>
      </c>
    </row>
    <row r="27" customFormat="false" ht="12.75" hidden="false" customHeight="true" outlineLevel="0" collapsed="false">
      <c r="A27" s="8"/>
      <c r="B27" s="9" t="s">
        <v>21</v>
      </c>
      <c r="C27" s="9" t="s">
        <v>36</v>
      </c>
      <c r="D27" s="10" t="s">
        <v>37</v>
      </c>
      <c r="E27" s="11" t="n">
        <v>724608.85</v>
      </c>
      <c r="F27" s="10" t="s">
        <v>18</v>
      </c>
      <c r="G27" s="12" t="n">
        <v>44099</v>
      </c>
      <c r="H27" s="13"/>
      <c r="I27" s="11" t="n">
        <v>724608.85</v>
      </c>
      <c r="J27" s="11" t="n">
        <v>724608.85</v>
      </c>
      <c r="K27" s="31" t="n">
        <f aca="false">J27</f>
        <v>724608.85</v>
      </c>
    </row>
    <row r="28" customFormat="false" ht="12.75" hidden="false" customHeight="true" outlineLevel="0" collapsed="false">
      <c r="A28" s="32" t="s">
        <v>38</v>
      </c>
      <c r="B28" s="9" t="s">
        <v>27</v>
      </c>
      <c r="C28" s="9" t="s">
        <v>36</v>
      </c>
      <c r="D28" s="10" t="s">
        <v>37</v>
      </c>
      <c r="E28" s="11" t="n">
        <v>1768875.29</v>
      </c>
      <c r="F28" s="10" t="s">
        <v>18</v>
      </c>
      <c r="G28" s="12" t="n">
        <v>43955</v>
      </c>
      <c r="H28" s="13"/>
      <c r="I28" s="11" t="n">
        <v>1768875.29</v>
      </c>
      <c r="J28" s="11" t="n">
        <v>1768875.29</v>
      </c>
      <c r="K28" s="11" t="n">
        <v>1768875.29</v>
      </c>
    </row>
    <row r="29" customFormat="false" ht="12.75" hidden="false" customHeight="true" outlineLevel="0" collapsed="false">
      <c r="A29" s="32"/>
      <c r="B29" s="9" t="s">
        <v>15</v>
      </c>
      <c r="C29" s="9" t="s">
        <v>36</v>
      </c>
      <c r="D29" s="10" t="s">
        <v>37</v>
      </c>
      <c r="E29" s="11" t="n">
        <v>1675828.55</v>
      </c>
      <c r="F29" s="10" t="s">
        <v>18</v>
      </c>
      <c r="G29" s="12" t="n">
        <v>43994</v>
      </c>
      <c r="H29" s="13"/>
      <c r="I29" s="11" t="n">
        <v>1675828.55</v>
      </c>
      <c r="J29" s="11" t="n">
        <v>1675828.55</v>
      </c>
      <c r="K29" s="11" t="n">
        <v>1675828.55</v>
      </c>
    </row>
    <row r="30" customFormat="false" ht="12.75" hidden="false" customHeight="true" outlineLevel="0" collapsed="false">
      <c r="A30" s="32"/>
      <c r="B30" s="9" t="s">
        <v>29</v>
      </c>
      <c r="C30" s="9" t="s">
        <v>36</v>
      </c>
      <c r="D30" s="10" t="s">
        <v>37</v>
      </c>
      <c r="E30" s="11" t="n">
        <v>1005532.97</v>
      </c>
      <c r="F30" s="10" t="s">
        <v>18</v>
      </c>
      <c r="G30" s="12" t="n">
        <v>44029</v>
      </c>
      <c r="H30" s="13"/>
      <c r="I30" s="11" t="n">
        <v>1005532.97</v>
      </c>
      <c r="J30" s="11" t="n">
        <v>1005532.97</v>
      </c>
      <c r="K30" s="11" t="n">
        <v>1005532.97</v>
      </c>
    </row>
    <row r="31" customFormat="false" ht="12.8" hidden="false" customHeight="false" outlineLevel="0" collapsed="false">
      <c r="A31" s="32"/>
      <c r="B31" s="9" t="s">
        <v>21</v>
      </c>
      <c r="C31" s="9" t="s">
        <v>36</v>
      </c>
      <c r="D31" s="10" t="s">
        <v>37</v>
      </c>
      <c r="E31" s="11" t="n">
        <v>1326061.1</v>
      </c>
      <c r="F31" s="10" t="s">
        <v>18</v>
      </c>
      <c r="G31" s="12" t="n">
        <v>44082</v>
      </c>
      <c r="H31" s="13"/>
      <c r="I31" s="11" t="n">
        <v>1326061.1</v>
      </c>
      <c r="J31" s="11" t="n">
        <v>1326061.1</v>
      </c>
      <c r="K31" s="11" t="n">
        <v>1326061.1</v>
      </c>
    </row>
    <row r="32" customFormat="false" ht="12.75" hidden="false" customHeight="true" outlineLevel="0" collapsed="false">
      <c r="A32" s="33" t="s">
        <v>39</v>
      </c>
      <c r="B32" s="33"/>
      <c r="C32" s="33"/>
      <c r="D32" s="33"/>
      <c r="E32" s="33"/>
      <c r="F32" s="33"/>
      <c r="G32" s="33"/>
      <c r="H32" s="33"/>
      <c r="I32" s="34" t="n">
        <f aca="false">SUM(I23:I31)</f>
        <v>10259719.16</v>
      </c>
      <c r="J32" s="34" t="n">
        <f aca="false">SUM(J23:J31)</f>
        <v>10259719.16</v>
      </c>
      <c r="K32" s="34" t="n">
        <f aca="false">SUM(K23:K31)</f>
        <v>10259719.16</v>
      </c>
    </row>
    <row r="33" customFormat="false" ht="12.75" hidden="false" customHeight="true" outlineLevel="0" collapsed="false">
      <c r="A33" s="35" t="s">
        <v>40</v>
      </c>
      <c r="B33" s="35"/>
      <c r="C33" s="35"/>
      <c r="D33" s="35"/>
      <c r="E33" s="35"/>
      <c r="F33" s="35"/>
      <c r="G33" s="35"/>
      <c r="H33" s="35"/>
      <c r="I33" s="36" t="n">
        <f aca="false">SUM(I32,I22,I17,I11)</f>
        <v>49435974.13</v>
      </c>
      <c r="J33" s="36" t="n">
        <f aca="false">SUM(J32,J22,J17,J11)</f>
        <v>49435974.13</v>
      </c>
      <c r="K33" s="36" t="n">
        <f aca="false">SUM(K32,K22,K17,K11)</f>
        <v>49435974.13</v>
      </c>
    </row>
    <row r="34" customFormat="false" ht="12.75" hidden="false" customHeight="true" outlineLevel="0" collapsed="false">
      <c r="A34" s="37"/>
      <c r="B34" s="38"/>
      <c r="C34" s="38"/>
      <c r="D34" s="39"/>
      <c r="E34" s="39"/>
      <c r="F34" s="39"/>
      <c r="G34" s="38"/>
      <c r="H34" s="39"/>
      <c r="I34" s="40"/>
      <c r="J34" s="40"/>
      <c r="K34" s="40"/>
    </row>
    <row r="35" customFormat="false" ht="12.75" hidden="false" customHeight="true" outlineLevel="0" collapsed="false">
      <c r="A35" s="41" t="s">
        <v>41</v>
      </c>
      <c r="B35" s="38"/>
      <c r="C35" s="38"/>
      <c r="D35" s="39"/>
      <c r="E35" s="39"/>
      <c r="F35" s="39"/>
      <c r="G35" s="38"/>
      <c r="H35" s="39"/>
      <c r="I35" s="40" t="n">
        <v>40796205.87</v>
      </c>
      <c r="J35" s="40"/>
      <c r="K35" s="40"/>
    </row>
    <row r="36" customFormat="false" ht="12.75" hidden="false" customHeight="true" outlineLevel="0" collapsed="false"/>
    <row r="37" customFormat="false" ht="12.75" hidden="false" customHeight="true" outlineLevel="0" collapsed="false">
      <c r="A37" s="42" t="s">
        <v>42</v>
      </c>
      <c r="B37" s="42"/>
      <c r="C37" s="42"/>
      <c r="D37" s="42"/>
      <c r="E37" s="43" t="s">
        <v>43</v>
      </c>
      <c r="G37" s="1" t="n">
        <v>4483421.23</v>
      </c>
      <c r="I37" s="44"/>
    </row>
    <row r="38" customFormat="false" ht="12.75" hidden="false" customHeight="true" outlineLevel="0" collapsed="false">
      <c r="A38" s="45" t="s">
        <v>28</v>
      </c>
      <c r="B38" s="46"/>
      <c r="C38" s="47"/>
      <c r="D38" s="46"/>
      <c r="E38" s="48" t="n">
        <f aca="false">SUM(I24,I15,I14)</f>
        <v>5450739.82</v>
      </c>
      <c r="G38" s="1" t="n">
        <v>5776837.91</v>
      </c>
    </row>
    <row r="39" customFormat="false" ht="12.75" hidden="false" customHeight="true" outlineLevel="0" collapsed="false">
      <c r="A39" s="49" t="s">
        <v>18</v>
      </c>
      <c r="B39" s="50"/>
      <c r="C39" s="51"/>
      <c r="D39" s="50"/>
      <c r="E39" s="52" t="n">
        <f aca="false">(I33 - E38 - E40)</f>
        <v>41241441.47</v>
      </c>
      <c r="G39" s="1" t="n">
        <f aca="false">SUM(G37:G38)</f>
        <v>10260259.14</v>
      </c>
    </row>
    <row r="40" customFormat="false" ht="12.75" hidden="false" customHeight="true" outlineLevel="0" collapsed="false">
      <c r="A40" s="53" t="s">
        <v>20</v>
      </c>
      <c r="B40" s="54"/>
      <c r="C40" s="55"/>
      <c r="D40" s="54"/>
      <c r="E40" s="56" t="n">
        <f aca="false">I8</f>
        <v>2743792.84</v>
      </c>
    </row>
    <row r="41" customFormat="false" ht="12.75" hidden="false" customHeight="true" outlineLevel="0" collapsed="false">
      <c r="A41" s="57" t="s">
        <v>44</v>
      </c>
      <c r="B41" s="58"/>
      <c r="C41" s="58"/>
      <c r="D41" s="57"/>
      <c r="E41" s="59" t="n">
        <f aca="false">SUM(E38:E40)</f>
        <v>49435974.13</v>
      </c>
    </row>
    <row r="45" customFormat="false" ht="12.8" hidden="false" customHeight="false" outlineLevel="0" collapsed="false">
      <c r="B45" s="60"/>
    </row>
    <row r="48" customFormat="false" ht="12.8" hidden="false" customHeight="false" outlineLevel="0" collapsed="false">
      <c r="B48" s="1" t="s">
        <v>45</v>
      </c>
    </row>
  </sheetData>
  <sheetProtection sheet="true" objects="true" scenarios="true"/>
  <mergeCells count="14">
    <mergeCell ref="A2:J2"/>
    <mergeCell ref="A3:J3"/>
    <mergeCell ref="A4:J5"/>
    <mergeCell ref="A7:A10"/>
    <mergeCell ref="A11:H11"/>
    <mergeCell ref="A12:A16"/>
    <mergeCell ref="A17:H17"/>
    <mergeCell ref="A18:A21"/>
    <mergeCell ref="A22:H22"/>
    <mergeCell ref="A23:A27"/>
    <mergeCell ref="A28:A31"/>
    <mergeCell ref="A32:H32"/>
    <mergeCell ref="A33:H33"/>
    <mergeCell ref="A37:D3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2021-05-05T16:55:10Z</dcterms:created>
  <dc:creator/>
  <dc:description/>
  <dc:language>pt-BR</dc:language>
  <cp:lastModifiedBy/>
  <dcterms:modified xsi:type="dcterms:W3CDTF">2021-05-06T15:13:46Z</dcterms:modified>
  <cp:revision>18</cp:revision>
  <dc:subject/>
  <dc:title/>
</cp:coreProperties>
</file>